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Q_15.01.10057 Модернизация ИТСО в клиентском офисе г. Новая Ладога\"/>
    </mc:Choice>
  </mc:AlternateContent>
  <xr:revisionPtr revIDLastSave="0" documentId="13_ncr:1_{0FE21345-9C75-48FB-A791-E6AF02B980AB}" xr6:coauthVersionLast="36" xr6:coauthVersionMax="36" xr10:uidLastSave="{00000000-0000-0000-0000-000000000000}"/>
  <bookViews>
    <workbookView xWindow="0" yWindow="0" windowWidth="11400" windowHeight="5895" tabRatio="937" xr2:uid="{00000000-000D-0000-FFFF-FFFF00000000}"/>
  </bookViews>
  <sheets>
    <sheet name="ОТС_Н.Ладога пир" sheetId="3" r:id="rId1"/>
    <sheet name="ОТС_Н.Ладога срм" sheetId="2" r:id="rId2"/>
    <sheet name="ОТС_Н.Ладога обор-е" sheetId="5" r:id="rId3"/>
    <sheet name="АПС_Н.Лад пир" sheetId="8" r:id="rId4"/>
    <sheet name="АПС_Н.Лад срм" sheetId="7" r:id="rId5"/>
    <sheet name="АПС_Н.Лад оборуд-е" sheetId="9" r:id="rId6"/>
    <sheet name="СОТ_Н.Лад пир" sheetId="14" r:id="rId7"/>
    <sheet name="СОТ_Н.Лад срм" sheetId="13" r:id="rId8"/>
    <sheet name="СОТ_Н.Лад оборуд-е" sheetId="15" r:id="rId9"/>
    <sheet name="ОТС_Сертлово пир" sheetId="4" r:id="rId10"/>
    <sheet name="ОТС_Сертлово срм" sheetId="1" r:id="rId11"/>
    <sheet name="ОТС_Сертлово обор-е" sheetId="6" r:id="rId12"/>
    <sheet name="АПС_Серт пир" sheetId="11" r:id="rId13"/>
    <sheet name="АПС_Серт срм" sheetId="10" r:id="rId14"/>
    <sheet name="АПС_Серт оборуд-е" sheetId="12" r:id="rId15"/>
    <sheet name="СОТ_Серт пир" sheetId="17" r:id="rId16"/>
    <sheet name="СОТ_Серт срм" sheetId="16" r:id="rId17"/>
    <sheet name="СОТ_Серт оборуд-е" sheetId="18" r:id="rId18"/>
  </sheets>
  <calcPr calcId="191029"/>
</workbook>
</file>

<file path=xl/calcChain.xml><?xml version="1.0" encoding="utf-8"?>
<calcChain xmlns="http://schemas.openxmlformats.org/spreadsheetml/2006/main">
  <c r="H25" i="3" l="1"/>
  <c r="F25" i="3" s="1"/>
  <c r="D13" i="3"/>
  <c r="D16" i="3" s="1"/>
  <c r="C13" i="3"/>
  <c r="C16" i="3" s="1"/>
  <c r="D15" i="3"/>
  <c r="D14" i="3"/>
  <c r="C15" i="3"/>
  <c r="C14" i="3"/>
  <c r="B10" i="17"/>
  <c r="B10" i="14"/>
  <c r="B10" i="11"/>
  <c r="B11" i="8"/>
  <c r="B10" i="4"/>
  <c r="C13" i="14"/>
  <c r="C14" i="14"/>
  <c r="B14" i="14" s="1"/>
  <c r="C14" i="8"/>
  <c r="C15" i="8"/>
  <c r="B15" i="8" s="1"/>
  <c r="B10" i="3"/>
  <c r="C20" i="3" s="1"/>
  <c r="B13" i="3"/>
  <c r="B14" i="3"/>
  <c r="I14" i="3" s="1"/>
  <c r="G14" i="3" s="1"/>
  <c r="G16" i="3" s="1"/>
  <c r="B15" i="3"/>
  <c r="I15" i="3" s="1"/>
  <c r="G15" i="3" s="1"/>
  <c r="C21" i="3"/>
  <c r="C15" i="14" l="1"/>
  <c r="H13" i="3"/>
  <c r="C19" i="3"/>
  <c r="H16" i="3"/>
  <c r="I16" i="3"/>
  <c r="B16" i="3"/>
  <c r="B13" i="14"/>
  <c r="B15" i="14" s="1"/>
  <c r="C16" i="8"/>
  <c r="B14" i="8"/>
  <c r="B16" i="8" s="1"/>
  <c r="C26" i="3"/>
  <c r="B21" i="3"/>
  <c r="B26" i="3" s="1"/>
  <c r="B20" i="3"/>
  <c r="B25" i="3" s="1"/>
  <c r="G25" i="3" s="1"/>
  <c r="C25" i="3"/>
  <c r="I25" i="3" s="1"/>
  <c r="H26" i="3" l="1"/>
  <c r="H24" i="3" s="1"/>
  <c r="F13" i="3"/>
  <c r="I26" i="3"/>
  <c r="I24" i="3" s="1"/>
  <c r="C24" i="3"/>
  <c r="B19" i="3"/>
  <c r="B24" i="3"/>
  <c r="F16" i="3" l="1"/>
  <c r="F26" i="3"/>
  <c r="F24" i="3" l="1"/>
  <c r="G26" i="3"/>
  <c r="G24" i="3" s="1"/>
</calcChain>
</file>

<file path=xl/sharedStrings.xml><?xml version="1.0" encoding="utf-8"?>
<sst xmlns="http://schemas.openxmlformats.org/spreadsheetml/2006/main" count="169" uniqueCount="91">
  <si>
    <t>РАСЧЕТ прогнозных цен за 12.2026</t>
  </si>
  <si>
    <t>СУММА В ТЕКУЩИХ ЦЕНАХ = Сумма обоснования (754 134,38) * Количество (1) * Процент (100) / 100 = 754 134,38</t>
  </si>
  <si>
    <t>*** РАСЧЕТ ПО ЕСУ: Темп роста индекса-дефлятора валового накопления основного капитала (инвестиций), Начало: 2025 г., Окончание: 2026 г. ***</t>
  </si>
  <si>
    <t>Расчет для 01.12.2026</t>
  </si>
  <si>
    <t>Год периода (первый год): 2025 г.; Количество периодов: 6 (c 06.2025 по 12.2025); Сумма = 754 134,38 * 1,112 ^ (6/12) = 795 245,3416</t>
  </si>
  <si>
    <t>Год периода (последний год): 2026 г.; Количество периодов: 12 (c 01.2026 по 12.2026); Сумма = 795 245,3416 * 1,095 ^ (12/12) = 870 793,6491</t>
  </si>
  <si>
    <t>Рассчитанное значение для 01.12.2026: 870 793,6491</t>
  </si>
  <si>
    <t>Рассчитанное значение для 01.12.2026: 691 892,6484</t>
  </si>
  <si>
    <t>Год периода (последний год): 2026 г.; Количество периодов: 12 (c 01.2026 по 12.2026); Сумма = 631 865,4324 * 1,095 ^ (12/12) = 691 892,6484</t>
  </si>
  <si>
    <t>Год периода (первый год): 2025 г.; Количество периодов: 6 (c 06.2025 по 12.2025); Сумма = 599 200,55 * 1,112 ^ (6/12) = 631 865,4324</t>
  </si>
  <si>
    <t>СУММА В ТЕКУЩИХ ЦЕНАХ = Сумма обоснования (599 200,55) * Количество (1) * Процент (100) / 100 = 599 200,55</t>
  </si>
  <si>
    <t>Рассчитанное значение для 01.06.2026: 222 525,2082</t>
  </si>
  <si>
    <t>Год периода (последний год): 2026 г.; Количество периодов: 6 (c 01.2026 по 06.2026); Сумма = 212 653,3146 * 1,095 ^ (6/12) = 222 525,2082</t>
  </si>
  <si>
    <t>Год периода (первый год): 2025 г.; Количество периодов: 6 (c 06.2025 по 12.2025); Сумма = 201 660 * 1,112 ^ (6/12) = 212 653,3146</t>
  </si>
  <si>
    <t>Расчет для 01.06.2026</t>
  </si>
  <si>
    <t>СУММА В ТЕКУЩИХ ЦЕНАХ = Сумма обоснования (201 660) * Количество (1) * Процент (100) / 100 = 201 660</t>
  </si>
  <si>
    <t>РАСЧЕТ прогнозных цен за 07.2026</t>
  </si>
  <si>
    <t>Рассчитанное значение для 01.05.2026: 247 877,0791</t>
  </si>
  <si>
    <t>Год периода (последний год): 2026 г.; Количество периодов: 5 (c 01.2026 по 05.2026); Сумма = 238 678,786 * 1,095 ^ (5/12) = 247 877,0791</t>
  </si>
  <si>
    <t>Год периода (первый год): 2025 г.; Количество периодов: 6 (c 06.2025 по 12.2025); Сумма = 226 340,06 * 1,112 ^ (6/12) = 238 678,786</t>
  </si>
  <si>
    <t>Расчет для 01.05.2026</t>
  </si>
  <si>
    <t>СУММА В ТЕКУЩИХ ЦЕНАХ = Сумма обоснования (226 340,06) * Количество (1) * Процент (100) / 100 = 226 340,06</t>
  </si>
  <si>
    <t>Рассчитанное значение для 01.05.2026: 300 989,6191</t>
  </si>
  <si>
    <t>Год периода (последний год): 2026 г.; Количество периодов: 5 (c 01.2026 по 05.2026); Сумма = 289 820,4108 * 1,095 ^ (5/12) = 300 989,6191</t>
  </si>
  <si>
    <t>Год периода (первый год): 2025 г.; Количество периодов: 6 (c 06.2025 по 12.2025); Сумма = 274 837,87 * 1,112 ^ (6/12) = 289 820,4108</t>
  </si>
  <si>
    <t>СУММА В ТЕКУЩИХ ЦЕНАХ = Сумма обоснования (274 837,87) * Количество (1) * Процент (100) / 100 = 274 837,87</t>
  </si>
  <si>
    <t>Итого Н.Ладога:</t>
  </si>
  <si>
    <t>Итого Сертолово:</t>
  </si>
  <si>
    <t>осв 2026</t>
  </si>
  <si>
    <t>фин 2026</t>
  </si>
  <si>
    <t>Н.Ладога:</t>
  </si>
  <si>
    <t>Сертолово:</t>
  </si>
  <si>
    <t>Рассчитанное значение для 01.12.2026: 1 773 168,3143</t>
  </si>
  <si>
    <t>Год периода (последний год): 2026 г.; Количество периодов: 12 (c 01.2026 по 12.2026); Сумма = 1 619 331,7939 * 1,095 ^ (12/12) = 1 773 168,3143</t>
  </si>
  <si>
    <t>Год периода (первый год): 2025 г.; Количество периодов: 4 (c 08.2025 по 12.2025); Сумма = 1 563 030,96 * 1,112 ^ (4/12) = 1 619 331,7939</t>
  </si>
  <si>
    <t>СУММА В ТЕКУЩИХ ЦЕНАХ = Сумма обоснования (1 563 030,96) * Количество (1) * Процент (100) / 100 = 1 563 030,96</t>
  </si>
  <si>
    <t>Рассчитанное значение для 01.06.2026: 486 280,3493</t>
  </si>
  <si>
    <t>Год периода (последний год): 2026 г.; Количество периодов: 6 (c 01.2026 по 06.2026); Сумма = 464 707,4772 * 1,095 ^ (6/12) = 486 280,3493</t>
  </si>
  <si>
    <t>Год периода (промежуточный год): 2025 г.; Сумма = 417 902,4076*1,112 = 464 707,4772</t>
  </si>
  <si>
    <t>Год периода (первый год): 2024 г.; Количество периодов: 9 (c 03.2024 по 12.2024); Сумма = 394 190 * 1,081 ^ (9/12) = 417 902,4076</t>
  </si>
  <si>
    <t>*** РАСЧЕТ ПО ЕСУ: Темп роста индекса-дефлятора валового накопления основного капитала (инвестиций), Начало: 2024 г., Окончание: 2026 г. ***</t>
  </si>
  <si>
    <t>СУММА В ТЕКУЩИХ ЦЕНАХ = Сумма обоснования (394 190) * Количество (1) * Процент (100) / 100 = 394 190</t>
  </si>
  <si>
    <t>Рассчитанное значение для 01.05.2026: 257 838,6728</t>
  </si>
  <si>
    <t>Год периода (последний год): 2026 г.; Количество периодов: 5 (c 01.2026 по 05.2026); Сумма = 248 270,7221 * 1,095 ^ (5/12) = 257 838,6728</t>
  </si>
  <si>
    <t>Год периода (первый год): 2025 г.; Количество периодов: 4 (c 08.2025 по 12.2025); Сумма = 239 638,86 * 1,112 ^ (4/12) = 248 270,7221</t>
  </si>
  <si>
    <t>СУММА В ТЕКУЩИХ ЦЕНАХ = Сумма обоснования (239 638,86) * Количество (1) * Процент (100) / 100 = 239 638,86</t>
  </si>
  <si>
    <t>Рассчитанное значение для 01.12.2026: 2 008 958,3296</t>
  </si>
  <si>
    <t>Год периода (последний год): 2026 г.; Количество периодов: 12 (c 01.2026 по 12.2026); Сумма = 1 834 665,1412 * 1,095 ^ (12/12) = 2 008 958,3296</t>
  </si>
  <si>
    <t>Год периода (первый год): 2025 г.; Количество периодов: 4 (c 08.2025 по 12.2025); Сумма = 1 770 877,61 * 1,112 ^ (4/12) = 1 834 665,1412</t>
  </si>
  <si>
    <t>СУММА В ТЕКУЩИХ ЦЕНАХ = Сумма обоснования (1 770 877,61) * Количество (1) * Процент (100) / 100 = 1 770 877,61</t>
  </si>
  <si>
    <t>Рассчитанное значение для 01.06.2026: 434 975,7603</t>
  </si>
  <si>
    <t>Год периода (последний год): 2026 г.; Количество периодов: 6 (c 01.2026 по 06.2026); Сумма = 415 678,9155 * 1,095 ^ (6/12) = 434 975,7603</t>
  </si>
  <si>
    <t>Год периода (первый год): 2025 г.; Количество периодов: 6 (c 06.2025 по 12.2025); Сумма = 394 190 * 1,112 ^ (6/12) = 415 678,9155</t>
  </si>
  <si>
    <t>Рассчитанное значение для 01.05.2026: 319 581,3116</t>
  </si>
  <si>
    <t>Год периода (последний год): 2026 г.; Количество периодов: 5 (c 01.2026 по 05.2026); Сумма = 307 722,1975 * 1,095 ^ (5/12) = 319 581,3116</t>
  </si>
  <si>
    <t>Год периода (первый год): 2025 г.; Количество периодов: 4 (c 08.2025 по 12.2025); Сумма = 297 023,33 * 1,112 ^ (4/12) = 307 722,1975</t>
  </si>
  <si>
    <t>СУММА В ТЕКУЩИХ ЦЕНАХ = Сумма обоснования (297 023,33) * Количество (1) * Процент (100) / 100 = 297 023,33</t>
  </si>
  <si>
    <t>Рассчитанное значение для 01.12.2026: 498 599,4395</t>
  </si>
  <si>
    <t>Год периода (последний год): 2026 г.; Количество периодов: 12 (c 01.2026 по 12.2026); Сумма = 455 341,9538 * 1,095 ^ (12/12) = 498 599,4395</t>
  </si>
  <si>
    <t>Год периода (первый год): 2025 г.; Количество периодов: 6 (c 06.2025 по 12.2025); Сумма = 431 802,62 * 1,112 ^ (6/12) = 455 341,9538</t>
  </si>
  <si>
    <t>СУММА В ТЕКУЩИХ ЦЕНАХ = Сумма обоснования (431 802,62) * Количество (1) * Процент (100) / 100 = 431 802,62</t>
  </si>
  <si>
    <t>Рассчитанное значение для 01.06.2026: 155 357,1559</t>
  </si>
  <si>
    <t>Год периода (последний год): 2026 г.; Количество периодов: 6 (c 01.2026 по 06.2026); Сумма = 148 465,041 * 1,095 ^ (6/12) = 155 357,1559</t>
  </si>
  <si>
    <t>Год периода (первый год): 2025 г.; Количество периодов: 6 (c 06.2025 по 12.2025); Сумма = 140 790 * 1,112 ^ (6/12) = 148 465,041</t>
  </si>
  <si>
    <t>СУММА В ТЕКУЩИХ ЦЕНАХ = Сумма обоснования (140 790) * Количество (1) * Процент (100) / 100 = 140 790</t>
  </si>
  <si>
    <t>Рассчитанное значение для 01.05.2026: 1 961 133,8916</t>
  </si>
  <si>
    <t>Год периода (последний год): 2026 г.; Количество периодов: 5 (c 01.2026 по 05.2026); Сумма = 1 888 359,5781 * 1,095 ^ (5/12) = 1 961 133,8916</t>
  </si>
  <si>
    <t>Год периода (первый год): 2025 г.; Количество периодов: 6 (c 06.2025 по 12.2025); Сумма = 1 790 739,04 * 1,112 ^ (6/12) = 1 888 359,5781</t>
  </si>
  <si>
    <t>СУММА В ТЕКУЩИХ ЦЕНАХ = Сумма обоснования (1 790 739,04) * Количество (1) * Процент (100) / 100 = 1 790 739,04</t>
  </si>
  <si>
    <t>Рассчитанное значение для 01.12.2026: 688 990,0275</t>
  </si>
  <si>
    <t>Год периода (последний год): 2026 г.; Количество периодов: 12 (c 01.2026 по 12.2026); Сумма = 629 214,637 * 1,095 ^ (12/12) = 688 990,0275</t>
  </si>
  <si>
    <t>Год периода (первый год): 2025 г.; Количество периодов: 6 (c 06.2025 по 12.2025); Сумма = 596 686,79 * 1,112 ^ (6/12) = 629 214,637</t>
  </si>
  <si>
    <t>СУММА В ТЕКУЩИХ ЦЕНАХ = Сумма обоснования (596 686,79) * Количество (1) * Процент (100) / 100 = 596 686,79</t>
  </si>
  <si>
    <t>Рассчитанное значение для 01.05.2026: 2 174 074,1217</t>
  </si>
  <si>
    <t>Год периода (последний год): 2026 г.; Количество периодов: 5 (c 01.2026 по 05.2026); Сумма = 2 093 397,9616 * 1,095 ^ (5/12) = 2 174 074,1217</t>
  </si>
  <si>
    <t>Год периода (первый год): 2025 г.; Количество периодов: 6 (c 06.2025 по 12.2025); Сумма = 1 985 177,77 * 1,112 ^ (6/12) = 2 093 397,9616</t>
  </si>
  <si>
    <t>СУММА В ТЕКУЩИХ ЦЕНАХ = Сумма обоснования (1 985 177,77) * Количество (1) * Процент (100) / 100 = 1 985 177,77</t>
  </si>
  <si>
    <t>пир</t>
  </si>
  <si>
    <t>срм</t>
  </si>
  <si>
    <t>об-е</t>
  </si>
  <si>
    <t>Н.Ладога</t>
  </si>
  <si>
    <t>Сертолово</t>
  </si>
  <si>
    <t>3кв.2026</t>
  </si>
  <si>
    <t>4кв.2026</t>
  </si>
  <si>
    <t>Освоение 2026</t>
  </si>
  <si>
    <t>Финансирование 2026</t>
  </si>
  <si>
    <t>ОТС</t>
  </si>
  <si>
    <t>АПС</t>
  </si>
  <si>
    <t>СОТ</t>
  </si>
  <si>
    <t>ОТС, вкл: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</si>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</sst>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3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>
      <alignment horizontal="left" indent="3"/>
    </xf>
    <xf numFmtId="4" fontId="1" fillId="0" borderId="0" xfId="1" applyNumberFormat="1"/>
    <xf numFmtId="0" fontId="1" fillId="0" borderId="0" xfId="1" applyAlignment="1">
      <alignment horizontal="left" vertical="center"/>
    </xf>
    <xf numFmtId="0" fontId="1" fillId="0" borderId="0" xfId="1" applyAlignment="1">
      <alignment vertic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right" vertical="center"/>
    </xf>
    <xf numFmtId="3" fontId="1" fillId="0" borderId="1" xfId="1" applyNumberForma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0" xfId="1" applyFont="1" applyAlignment="1">
      <alignment horizontal="left" indent="3"/>
    </xf>
    <xf numFmtId="0" fontId="1" fillId="0" borderId="1" xfId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horizontal="left" indent="3"/>
    </xf>
    <xf numFmtId="3" fontId="1" fillId="0" borderId="1" xfId="1" applyNumberFormat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3" fontId="1" fillId="2" borderId="1" xfId="1" applyNumberFormat="1" applyFill="1" applyBorder="1" applyAlignment="1">
      <alignment vertical="center"/>
    </xf>
    <xf numFmtId="3" fontId="1" fillId="2" borderId="1" xfId="1" applyNumberFormat="1" applyFill="1" applyBorder="1"/>
    <xf numFmtId="0" fontId="1" fillId="0" borderId="0" xfId="1" applyAlignment="1">
      <alignment horizontal="center"/>
    </xf>
    <xf numFmtId="0" fontId="1" fillId="2" borderId="1" xfId="1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27"/>
  <sheetViews>
    <sheetView tabSelected="1" workbookViewId="0">
      <selection activeCell="J36" sqref="J36"/>
    </sheetView>
  </sheetViews>
  <sheetFormatPr defaultColWidth="10.5" defaultRowHeight="11.45" customHeight="1" outlineLevelRow="1" x14ac:dyDescent="0.2"/>
  <cols>
    <col min="1" max="1" width="20" style="4" customWidth="1"/>
    <col min="2" max="4" width="10.5" style="3"/>
    <col min="5" max="5" width="2" style="3" customWidth="1"/>
    <col min="6" max="16384" width="10.5" style="3"/>
  </cols>
  <sheetData>
    <row r="1" spans="1:9" ht="11.1" customHeight="1" x14ac:dyDescent="0.2"/>
    <row r="2" spans="1:9" ht="11.1" customHeight="1" x14ac:dyDescent="0.2">
      <c r="A2" s="4" t="s">
        <v>16</v>
      </c>
    </row>
    <row r="3" spans="1:9" ht="11.1" customHeight="1" outlineLevel="1" x14ac:dyDescent="0.2">
      <c r="A3" s="5" t="s">
        <v>15</v>
      </c>
    </row>
    <row r="4" spans="1:9" ht="11.1" customHeight="1" outlineLevel="1" x14ac:dyDescent="0.2">
      <c r="A4" s="5" t="s">
        <v>2</v>
      </c>
    </row>
    <row r="5" spans="1:9" ht="11.1" customHeight="1" outlineLevel="1" x14ac:dyDescent="0.2">
      <c r="A5" s="5" t="s">
        <v>14</v>
      </c>
    </row>
    <row r="6" spans="1:9" ht="11.1" customHeight="1" outlineLevel="1" x14ac:dyDescent="0.2">
      <c r="A6" s="5" t="s">
        <v>13</v>
      </c>
    </row>
    <row r="7" spans="1:9" ht="11.1" customHeight="1" outlineLevel="1" x14ac:dyDescent="0.2">
      <c r="A7" s="5" t="s">
        <v>12</v>
      </c>
    </row>
    <row r="8" spans="1:9" ht="11.1" customHeight="1" outlineLevel="1" x14ac:dyDescent="0.2">
      <c r="A8" s="18" t="s">
        <v>11</v>
      </c>
    </row>
    <row r="10" spans="1:9" ht="11.45" customHeight="1" x14ac:dyDescent="0.2">
      <c r="A10" s="10" t="s">
        <v>26</v>
      </c>
      <c r="B10" s="9">
        <f>691892.6484+222525.2082+247877.0791</f>
        <v>1162294.9357</v>
      </c>
      <c r="C10" s="8"/>
      <c r="D10" s="8"/>
    </row>
    <row r="11" spans="1:9" ht="11.45" customHeight="1" x14ac:dyDescent="0.2">
      <c r="A11" s="7"/>
      <c r="B11" s="8"/>
      <c r="C11" s="8"/>
      <c r="D11" s="8"/>
      <c r="F11" s="26" t="s">
        <v>85</v>
      </c>
      <c r="G11" s="26"/>
      <c r="H11" s="26" t="s">
        <v>84</v>
      </c>
      <c r="I11" s="26"/>
    </row>
    <row r="12" spans="1:9" ht="11.45" customHeight="1" x14ac:dyDescent="0.2">
      <c r="A12" s="7"/>
      <c r="B12" s="11" t="s">
        <v>86</v>
      </c>
      <c r="C12" s="11" t="s">
        <v>87</v>
      </c>
      <c r="D12" s="11" t="s">
        <v>88</v>
      </c>
      <c r="F12" s="11" t="s">
        <v>82</v>
      </c>
      <c r="G12" s="11" t="s">
        <v>83</v>
      </c>
      <c r="H12" s="11" t="s">
        <v>82</v>
      </c>
      <c r="I12" s="11" t="s">
        <v>83</v>
      </c>
    </row>
    <row r="13" spans="1:9" ht="11.45" customHeight="1" x14ac:dyDescent="0.2">
      <c r="A13" s="10" t="s">
        <v>77</v>
      </c>
      <c r="B13" s="9">
        <f>222525.2082+222525.2082</f>
        <v>445050.41639999999</v>
      </c>
      <c r="C13" s="9">
        <f>486280.3493+434975.7603</f>
        <v>921256.10960000008</v>
      </c>
      <c r="D13" s="9">
        <f>155357.1559+155357.1559</f>
        <v>310714.31180000002</v>
      </c>
      <c r="F13" s="9">
        <f>H13*1.22</f>
        <v>2045965.422116</v>
      </c>
      <c r="G13" s="9"/>
      <c r="H13" s="9">
        <f>SUM(B13:D13)</f>
        <v>1677020.8378000001</v>
      </c>
    </row>
    <row r="14" spans="1:9" ht="11.45" customHeight="1" x14ac:dyDescent="0.2">
      <c r="A14" s="10" t="s">
        <v>78</v>
      </c>
      <c r="B14" s="9">
        <f>691892.6484+870793.6491</f>
        <v>1562686.2974999999</v>
      </c>
      <c r="C14" s="9">
        <f>1773168.3143+2008958.3296</f>
        <v>3782126.6439</v>
      </c>
      <c r="D14" s="9">
        <f>498599.4395+688990.0275</f>
        <v>1187589.4669999999</v>
      </c>
      <c r="F14" s="9"/>
      <c r="G14" s="9">
        <f t="shared" ref="G14:G15" si="0">I14*1.22</f>
        <v>7969530.9382480001</v>
      </c>
      <c r="I14" s="9">
        <f>SUM(B14:D14)</f>
        <v>6532402.4084000001</v>
      </c>
    </row>
    <row r="15" spans="1:9" ht="11.45" customHeight="1" x14ac:dyDescent="0.2">
      <c r="A15" s="10" t="s">
        <v>79</v>
      </c>
      <c r="B15" s="9">
        <f>247877.0791+300989.6191</f>
        <v>548866.69819999998</v>
      </c>
      <c r="C15" s="9">
        <f>257838.6728+319581.3116</f>
        <v>577419.98439999996</v>
      </c>
      <c r="D15" s="9">
        <f>1961133.8916+2174074.1217</f>
        <v>4135208.0132999998</v>
      </c>
      <c r="F15" s="9"/>
      <c r="G15" s="9">
        <f t="shared" si="0"/>
        <v>6419023.5289979996</v>
      </c>
      <c r="I15" s="9">
        <f>SUM(B15:D15)</f>
        <v>5261494.6958999997</v>
      </c>
    </row>
    <row r="16" spans="1:9" ht="11.45" customHeight="1" x14ac:dyDescent="0.2">
      <c r="A16" s="8"/>
      <c r="B16" s="9">
        <f>SUM(B13:B15)</f>
        <v>2556603.4120999998</v>
      </c>
      <c r="C16" s="9">
        <f t="shared" ref="C16:D16" si="1">SUM(C13:C15)</f>
        <v>5280802.7379000001</v>
      </c>
      <c r="D16" s="9">
        <f t="shared" si="1"/>
        <v>5633511.7920999993</v>
      </c>
      <c r="F16" s="9">
        <f t="shared" ref="F16:G16" si="2">SUM(F13:F15)</f>
        <v>2045965.422116</v>
      </c>
      <c r="G16" s="9">
        <f t="shared" si="2"/>
        <v>14388554.467246</v>
      </c>
      <c r="H16" s="9">
        <f>SUM(H13:H15)</f>
        <v>1677020.8378000001</v>
      </c>
      <c r="I16" s="9">
        <f>SUM(I13:I15)</f>
        <v>11793897.1043</v>
      </c>
    </row>
    <row r="17" spans="1:9" ht="11.45" customHeight="1" x14ac:dyDescent="0.2">
      <c r="A17" s="8"/>
      <c r="B17" s="8"/>
      <c r="C17" s="9"/>
      <c r="D17" s="9"/>
      <c r="E17" s="9"/>
      <c r="F17" s="9"/>
      <c r="G17" s="9"/>
    </row>
    <row r="18" spans="1:9" ht="11.45" customHeight="1" x14ac:dyDescent="0.2">
      <c r="A18" s="12"/>
      <c r="B18" s="13" t="s">
        <v>29</v>
      </c>
      <c r="C18" s="13" t="s">
        <v>28</v>
      </c>
      <c r="D18" s="8"/>
      <c r="F18" s="9"/>
      <c r="G18" s="9"/>
    </row>
    <row r="19" spans="1:9" ht="11.45" customHeight="1" x14ac:dyDescent="0.2">
      <c r="A19" s="13" t="s">
        <v>89</v>
      </c>
      <c r="B19" s="22">
        <f>SUM(B20:B21)</f>
        <v>3119056.1627620002</v>
      </c>
      <c r="C19" s="22">
        <f>SUM(C20:C21)</f>
        <v>2556603.4121000003</v>
      </c>
      <c r="D19" s="8"/>
      <c r="F19" s="9"/>
      <c r="G19" s="9"/>
    </row>
    <row r="20" spans="1:9" ht="11.45" customHeight="1" x14ac:dyDescent="0.2">
      <c r="A20" s="14" t="s">
        <v>80</v>
      </c>
      <c r="B20" s="15">
        <f>C20*1.22</f>
        <v>1417999.821554</v>
      </c>
      <c r="C20" s="15">
        <f>B10</f>
        <v>1162294.9357</v>
      </c>
      <c r="D20" s="8"/>
      <c r="F20" s="9"/>
      <c r="G20" s="9"/>
    </row>
    <row r="21" spans="1:9" ht="11.45" customHeight="1" x14ac:dyDescent="0.2">
      <c r="A21" s="14" t="s">
        <v>81</v>
      </c>
      <c r="B21" s="15">
        <f>C21*1.22</f>
        <v>1701056.341208</v>
      </c>
      <c r="C21" s="15">
        <f>'ОТС_Сертлово пир'!B10</f>
        <v>1394308.4764</v>
      </c>
      <c r="D21" s="8"/>
      <c r="F21" s="9"/>
      <c r="G21" s="9"/>
    </row>
    <row r="22" spans="1:9" ht="11.45" customHeight="1" x14ac:dyDescent="0.2">
      <c r="A22" s="7"/>
      <c r="B22" s="8"/>
      <c r="C22" s="8"/>
      <c r="D22" s="8"/>
      <c r="F22" s="27" t="s">
        <v>85</v>
      </c>
      <c r="G22" s="27"/>
      <c r="H22" s="27" t="s">
        <v>84</v>
      </c>
      <c r="I22" s="27"/>
    </row>
    <row r="23" spans="1:9" ht="11.45" customHeight="1" x14ac:dyDescent="0.2">
      <c r="A23" s="7"/>
      <c r="B23" s="8"/>
      <c r="C23" s="8"/>
      <c r="D23" s="8"/>
      <c r="F23" s="23" t="s">
        <v>82</v>
      </c>
      <c r="G23" s="23" t="s">
        <v>83</v>
      </c>
      <c r="H23" s="23" t="s">
        <v>82</v>
      </c>
      <c r="I23" s="23" t="s">
        <v>83</v>
      </c>
    </row>
    <row r="24" spans="1:9" ht="11.45" customHeight="1" x14ac:dyDescent="0.2">
      <c r="A24" s="19" t="s">
        <v>90</v>
      </c>
      <c r="B24" s="15">
        <f>SUM(B25:B26)</f>
        <v>16434519.889361998</v>
      </c>
      <c r="C24" s="15">
        <f>SUM(C25:C26)</f>
        <v>13470917.9421</v>
      </c>
      <c r="D24" s="8"/>
      <c r="F24" s="24">
        <f>SUM(F25:F26)</f>
        <v>2045965.422116</v>
      </c>
      <c r="G24" s="24">
        <f t="shared" ref="G24:I24" si="3">SUM(G25:G26)</f>
        <v>14388554.467246</v>
      </c>
      <c r="H24" s="24">
        <f t="shared" si="3"/>
        <v>1677020.8378000001</v>
      </c>
      <c r="I24" s="24">
        <f t="shared" si="3"/>
        <v>11793897.1043</v>
      </c>
    </row>
    <row r="25" spans="1:9" ht="11.45" customHeight="1" x14ac:dyDescent="0.2">
      <c r="A25" s="14" t="s">
        <v>30</v>
      </c>
      <c r="B25" s="15">
        <f>SUM(B20,'АПС_Н.Лад пир'!B14,'СОТ_Н.Лад пир'!B13)</f>
        <v>7679500.7661019992</v>
      </c>
      <c r="C25" s="15">
        <f>SUM(C20,'АПС_Н.Лад пир'!C14,'СОТ_Н.Лад пир'!C13)</f>
        <v>6294672.7590999994</v>
      </c>
      <c r="D25" s="8"/>
      <c r="F25" s="24">
        <f>H25*1.22</f>
        <v>1054278.5103480001</v>
      </c>
      <c r="G25" s="24">
        <f>B25-F25</f>
        <v>6625222.2557539996</v>
      </c>
      <c r="H25" s="24">
        <f>222525.2082+486280.3493+155357.1559</f>
        <v>864162.71340000001</v>
      </c>
      <c r="I25" s="25">
        <f>C25-H25</f>
        <v>5430510.0456999997</v>
      </c>
    </row>
    <row r="26" spans="1:9" ht="11.45" customHeight="1" x14ac:dyDescent="0.2">
      <c r="A26" s="14" t="s">
        <v>31</v>
      </c>
      <c r="B26" s="15">
        <f>SUM(B21,'АПС_Н.Лад пир'!B15,'СОТ_Н.Лад пир'!B14)</f>
        <v>8755019.1232599989</v>
      </c>
      <c r="C26" s="15">
        <f>SUM(C21,'АПС_Н.Лад пир'!C15,'СОТ_Н.Лад пир'!C14)</f>
        <v>7176245.1830000002</v>
      </c>
      <c r="D26" s="8"/>
      <c r="F26" s="25">
        <f>F13-F25</f>
        <v>991686.91176799987</v>
      </c>
      <c r="G26" s="24">
        <f>B26-F26</f>
        <v>7763332.2114919992</v>
      </c>
      <c r="H26" s="25">
        <f>H13-H25</f>
        <v>812858.12440000009</v>
      </c>
      <c r="I26" s="25">
        <f>C26-H26</f>
        <v>6363387.0586000001</v>
      </c>
    </row>
    <row r="27" spans="1:9" ht="11.45" customHeight="1" x14ac:dyDescent="0.2">
      <c r="F27" s="9"/>
      <c r="G27" s="9"/>
    </row>
  </sheetData>
  <mergeCells count="4">
    <mergeCell ref="H11:I11"/>
    <mergeCell ref="F11:G11"/>
    <mergeCell ref="F22:G22"/>
    <mergeCell ref="H22:I2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A44"/>
  <sheetViews>
    <sheetView workbookViewId="0">
      <selection activeCell="A10" sqref="A10:D31"/>
    </sheetView>
  </sheetViews>
  <sheetFormatPr defaultColWidth="10.5" defaultRowHeight="11.45" customHeight="1" outlineLevelRow="1" x14ac:dyDescent="0.2"/>
  <cols>
    <col min="1" max="1" width="17.33203125" style="7" customWidth="1"/>
    <col min="2" max="3" width="12.1640625" style="8" customWidth="1"/>
    <col min="4" max="16384" width="10.5" style="8"/>
  </cols>
  <sheetData>
    <row r="1" spans="1:1" ht="11.1" customHeight="1" x14ac:dyDescent="0.2"/>
    <row r="2" spans="1:1" ht="11.1" customHeight="1" x14ac:dyDescent="0.2">
      <c r="A2" s="7" t="s">
        <v>0</v>
      </c>
    </row>
    <row r="3" spans="1:1" ht="11.1" customHeight="1" outlineLevel="1" x14ac:dyDescent="0.2">
      <c r="A3" s="7" t="s">
        <v>10</v>
      </c>
    </row>
    <row r="4" spans="1:1" ht="11.1" customHeight="1" outlineLevel="1" x14ac:dyDescent="0.2">
      <c r="A4" s="7" t="s">
        <v>2</v>
      </c>
    </row>
    <row r="5" spans="1:1" ht="11.1" customHeight="1" outlineLevel="1" x14ac:dyDescent="0.2">
      <c r="A5" s="7" t="s">
        <v>3</v>
      </c>
    </row>
    <row r="6" spans="1:1" ht="11.1" customHeight="1" outlineLevel="1" x14ac:dyDescent="0.2">
      <c r="A6" s="7" t="s">
        <v>9</v>
      </c>
    </row>
    <row r="7" spans="1:1" ht="11.1" customHeight="1" outlineLevel="1" x14ac:dyDescent="0.2">
      <c r="A7" s="7" t="s">
        <v>8</v>
      </c>
    </row>
    <row r="8" spans="1:1" ht="11.1" customHeight="1" outlineLevel="1" x14ac:dyDescent="0.2">
      <c r="A8" s="20" t="s">
        <v>7</v>
      </c>
    </row>
    <row r="42" spans="1:1" ht="11.45" customHeight="1" x14ac:dyDescent="0.2">
      <c r="A42" s="8"/>
    </row>
    <row r="43" spans="1:1" ht="11.45" customHeight="1" x14ac:dyDescent="0.2">
      <c r="A43" s="8"/>
    </row>
    <row r="44" spans="1:1" ht="11.45" customHeight="1" x14ac:dyDescent="0.2">
      <c r="A44" s="8"/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A8"/>
  <sheetViews>
    <sheetView workbookViewId="0">
      <selection activeCell="A8" sqref="A8"/>
    </sheetView>
  </sheetViews>
  <sheetFormatPr defaultColWidth="10.5" defaultRowHeight="11.45" customHeight="1" outlineLevelRow="1" x14ac:dyDescent="0.2"/>
  <cols>
    <col min="1" max="1" width="10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21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20</v>
      </c>
    </row>
    <row r="6" spans="1:1" ht="11.1" customHeight="1" outlineLevel="1" x14ac:dyDescent="0.2">
      <c r="A6" s="5" t="s">
        <v>19</v>
      </c>
    </row>
    <row r="7" spans="1:1" ht="11.1" customHeight="1" outlineLevel="1" x14ac:dyDescent="0.2">
      <c r="A7" s="5" t="s">
        <v>18</v>
      </c>
    </row>
    <row r="8" spans="1:1" ht="11.1" customHeight="1" outlineLevel="1" x14ac:dyDescent="0.2">
      <c r="A8" s="18" t="s">
        <v>17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C16"/>
  <sheetViews>
    <sheetView workbookViewId="0">
      <selection activeCell="A17" sqref="A17"/>
    </sheetView>
  </sheetViews>
  <sheetFormatPr defaultColWidth="10.5" defaultRowHeight="11.45" customHeight="1" outlineLevelRow="1" x14ac:dyDescent="0.2"/>
  <cols>
    <col min="1" max="1" width="20.5" style="4" customWidth="1"/>
    <col min="2" max="16384" width="10.5" style="3"/>
  </cols>
  <sheetData>
    <row r="1" spans="1:3" ht="11.1" customHeight="1" x14ac:dyDescent="0.2"/>
    <row r="2" spans="1:3" ht="11.1" customHeight="1" x14ac:dyDescent="0.2">
      <c r="A2" s="4" t="s">
        <v>16</v>
      </c>
    </row>
    <row r="3" spans="1:3" ht="11.1" customHeight="1" outlineLevel="1" x14ac:dyDescent="0.2">
      <c r="A3" s="5" t="s">
        <v>41</v>
      </c>
    </row>
    <row r="4" spans="1:3" ht="11.1" customHeight="1" outlineLevel="1" x14ac:dyDescent="0.2">
      <c r="A4" s="5" t="s">
        <v>40</v>
      </c>
    </row>
    <row r="5" spans="1:3" ht="11.1" customHeight="1" outlineLevel="1" x14ac:dyDescent="0.2">
      <c r="A5" s="5" t="s">
        <v>14</v>
      </c>
    </row>
    <row r="6" spans="1:3" ht="11.1" customHeight="1" outlineLevel="1" x14ac:dyDescent="0.2">
      <c r="A6" s="5" t="s">
        <v>39</v>
      </c>
    </row>
    <row r="7" spans="1:3" ht="11.1" customHeight="1" outlineLevel="1" x14ac:dyDescent="0.2">
      <c r="A7" s="5" t="s">
        <v>38</v>
      </c>
    </row>
    <row r="8" spans="1:3" ht="11.1" customHeight="1" outlineLevel="1" x14ac:dyDescent="0.2">
      <c r="A8" s="5" t="s">
        <v>37</v>
      </c>
    </row>
    <row r="9" spans="1:3" ht="11.1" customHeight="1" outlineLevel="1" x14ac:dyDescent="0.2">
      <c r="A9" s="18" t="s">
        <v>36</v>
      </c>
    </row>
    <row r="10" spans="1:3" ht="11.1" customHeight="1" outlineLevel="1" x14ac:dyDescent="0.2">
      <c r="A10" s="18"/>
    </row>
    <row r="11" spans="1:3" ht="11.45" customHeight="1" x14ac:dyDescent="0.2">
      <c r="A11" s="10" t="s">
        <v>26</v>
      </c>
      <c r="B11" s="9">
        <f>1773168.3143+486280.3493+257838.6728</f>
        <v>2517287.3363999999</v>
      </c>
      <c r="C11" s="8"/>
    </row>
    <row r="12" spans="1:3" ht="11.45" customHeight="1" x14ac:dyDescent="0.2">
      <c r="A12" s="8"/>
      <c r="B12" s="8"/>
      <c r="C12" s="8"/>
    </row>
    <row r="13" spans="1:3" ht="11.45" customHeight="1" x14ac:dyDescent="0.2">
      <c r="A13" s="12"/>
      <c r="B13" s="13" t="s">
        <v>29</v>
      </c>
      <c r="C13" s="13" t="s">
        <v>28</v>
      </c>
    </row>
    <row r="14" spans="1:3" ht="11.45" customHeight="1" x14ac:dyDescent="0.2">
      <c r="A14" s="14" t="s">
        <v>30</v>
      </c>
      <c r="B14" s="15">
        <f>C14*1.22</f>
        <v>3071090.5504079997</v>
      </c>
      <c r="C14" s="15">
        <f>B11</f>
        <v>2517287.3363999999</v>
      </c>
    </row>
    <row r="15" spans="1:3" ht="11.45" customHeight="1" x14ac:dyDescent="0.2">
      <c r="A15" s="14" t="s">
        <v>31</v>
      </c>
      <c r="B15" s="15">
        <f>C15*1.22</f>
        <v>3371488.7898300001</v>
      </c>
      <c r="C15" s="15">
        <f>'АПС_Серт пир'!B10</f>
        <v>2763515.4015000002</v>
      </c>
    </row>
    <row r="16" spans="1:3" ht="11.45" customHeight="1" x14ac:dyDescent="0.2">
      <c r="A16" s="17" t="s">
        <v>87</v>
      </c>
      <c r="B16" s="16">
        <f>SUM(B14:B15)</f>
        <v>6442579.3402379993</v>
      </c>
      <c r="C16" s="16">
        <f>SUM(C14:C15)</f>
        <v>5280802.7379000001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A8"/>
  <sheetViews>
    <sheetView workbookViewId="0">
      <selection activeCell="L41" sqref="L41"/>
    </sheetView>
  </sheetViews>
  <sheetFormatPr defaultColWidth="10.5" defaultRowHeight="11.45" customHeight="1" outlineLevelRow="1" x14ac:dyDescent="0.2"/>
  <cols>
    <col min="1" max="1" width="15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35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3</v>
      </c>
    </row>
    <row r="6" spans="1:1" ht="11.1" customHeight="1" outlineLevel="1" x14ac:dyDescent="0.2">
      <c r="A6" s="5" t="s">
        <v>34</v>
      </c>
    </row>
    <row r="7" spans="1:1" ht="11.1" customHeight="1" outlineLevel="1" x14ac:dyDescent="0.2">
      <c r="A7" s="5" t="s">
        <v>33</v>
      </c>
    </row>
    <row r="8" spans="1:1" ht="11.1" customHeight="1" outlineLevel="1" x14ac:dyDescent="0.2">
      <c r="A8" s="18" t="s">
        <v>32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/>
  </sheetPr>
  <dimension ref="A1:A8"/>
  <sheetViews>
    <sheetView workbookViewId="0">
      <selection activeCell="D50" sqref="D50"/>
    </sheetView>
  </sheetViews>
  <sheetFormatPr defaultColWidth="10.5" defaultRowHeight="11.45" customHeight="1" outlineLevelRow="1" x14ac:dyDescent="0.2"/>
  <cols>
    <col min="1" max="1" width="10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45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20</v>
      </c>
    </row>
    <row r="6" spans="1:1" ht="11.1" customHeight="1" outlineLevel="1" x14ac:dyDescent="0.2">
      <c r="A6" s="5" t="s">
        <v>44</v>
      </c>
    </row>
    <row r="7" spans="1:1" ht="11.1" customHeight="1" outlineLevel="1" x14ac:dyDescent="0.2">
      <c r="A7" s="5" t="s">
        <v>43</v>
      </c>
    </row>
    <row r="8" spans="1:1" ht="11.1" customHeight="1" outlineLevel="1" x14ac:dyDescent="0.2">
      <c r="A8" s="18" t="s">
        <v>42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/>
  </sheetPr>
  <dimension ref="A1:C15"/>
  <sheetViews>
    <sheetView workbookViewId="0">
      <selection activeCell="B15" sqref="B15"/>
    </sheetView>
  </sheetViews>
  <sheetFormatPr defaultColWidth="10.5" defaultRowHeight="11.45" customHeight="1" outlineLevelRow="1" x14ac:dyDescent="0.2"/>
  <cols>
    <col min="1" max="1" width="15.1640625" style="4" customWidth="1"/>
    <col min="2" max="16384" width="10.5" style="3"/>
  </cols>
  <sheetData>
    <row r="1" spans="1:3" ht="11.1" customHeight="1" x14ac:dyDescent="0.2"/>
    <row r="2" spans="1:3" ht="11.1" customHeight="1" x14ac:dyDescent="0.2">
      <c r="A2" s="4" t="s">
        <v>16</v>
      </c>
    </row>
    <row r="3" spans="1:3" ht="11.1" customHeight="1" outlineLevel="1" x14ac:dyDescent="0.2">
      <c r="A3" s="5" t="s">
        <v>64</v>
      </c>
    </row>
    <row r="4" spans="1:3" ht="11.1" customHeight="1" outlineLevel="1" x14ac:dyDescent="0.2">
      <c r="A4" s="5" t="s">
        <v>2</v>
      </c>
    </row>
    <row r="5" spans="1:3" ht="11.1" customHeight="1" outlineLevel="1" x14ac:dyDescent="0.2">
      <c r="A5" s="5" t="s">
        <v>14</v>
      </c>
    </row>
    <row r="6" spans="1:3" ht="11.1" customHeight="1" outlineLevel="1" x14ac:dyDescent="0.2">
      <c r="A6" s="5" t="s">
        <v>63</v>
      </c>
    </row>
    <row r="7" spans="1:3" ht="11.1" customHeight="1" outlineLevel="1" x14ac:dyDescent="0.2">
      <c r="A7" s="5" t="s">
        <v>62</v>
      </c>
    </row>
    <row r="8" spans="1:3" ht="11.1" customHeight="1" outlineLevel="1" x14ac:dyDescent="0.2">
      <c r="A8" s="18" t="s">
        <v>61</v>
      </c>
    </row>
    <row r="10" spans="1:3" ht="11.45" customHeight="1" x14ac:dyDescent="0.2">
      <c r="A10" s="10" t="s">
        <v>26</v>
      </c>
      <c r="B10" s="9">
        <f>498599.4395+155357.1559+1961133.8916</f>
        <v>2615090.4869999997</v>
      </c>
      <c r="C10" s="8"/>
    </row>
    <row r="11" spans="1:3" ht="11.45" customHeight="1" x14ac:dyDescent="0.2">
      <c r="A11" s="8"/>
      <c r="B11" s="8"/>
      <c r="C11" s="8"/>
    </row>
    <row r="12" spans="1:3" ht="11.45" customHeight="1" x14ac:dyDescent="0.2">
      <c r="A12" s="12"/>
      <c r="B12" s="13" t="s">
        <v>29</v>
      </c>
      <c r="C12" s="13" t="s">
        <v>28</v>
      </c>
    </row>
    <row r="13" spans="1:3" ht="11.45" customHeight="1" x14ac:dyDescent="0.2">
      <c r="A13" s="14" t="s">
        <v>30</v>
      </c>
      <c r="B13" s="15">
        <f>C13*1.22</f>
        <v>3190410.3941399995</v>
      </c>
      <c r="C13" s="15">
        <f>B10</f>
        <v>2615090.4869999997</v>
      </c>
    </row>
    <row r="14" spans="1:3" ht="11.45" customHeight="1" x14ac:dyDescent="0.2">
      <c r="A14" s="14" t="s">
        <v>31</v>
      </c>
      <c r="B14" s="15">
        <f>C14*1.22</f>
        <v>3682473.9922219999</v>
      </c>
      <c r="C14" s="15">
        <f>'СОТ_Серт пир'!B10</f>
        <v>3018421.3051</v>
      </c>
    </row>
    <row r="15" spans="1:3" ht="11.45" customHeight="1" x14ac:dyDescent="0.2">
      <c r="A15" s="17" t="s">
        <v>88</v>
      </c>
      <c r="B15" s="16">
        <f>SUM(B13:B14)</f>
        <v>6872884.3863619994</v>
      </c>
      <c r="C15" s="16">
        <f>SUM(C13:C14)</f>
        <v>5633511.7920999993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/>
  </sheetPr>
  <dimension ref="A1:A8"/>
  <sheetViews>
    <sheetView workbookViewId="0">
      <selection activeCell="A10" sqref="A10:C15"/>
    </sheetView>
  </sheetViews>
  <sheetFormatPr defaultColWidth="10.5" defaultRowHeight="11.45" customHeight="1" outlineLevelRow="1" x14ac:dyDescent="0.2"/>
  <cols>
    <col min="1" max="1" width="14.8320312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60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3</v>
      </c>
    </row>
    <row r="6" spans="1:1" ht="11.1" customHeight="1" outlineLevel="1" x14ac:dyDescent="0.2">
      <c r="A6" s="5" t="s">
        <v>59</v>
      </c>
    </row>
    <row r="7" spans="1:1" ht="11.1" customHeight="1" outlineLevel="1" x14ac:dyDescent="0.2">
      <c r="A7" s="5" t="s">
        <v>58</v>
      </c>
    </row>
    <row r="8" spans="1:1" ht="11.1" customHeight="1" outlineLevel="1" x14ac:dyDescent="0.2">
      <c r="A8" s="18" t="s">
        <v>57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/>
  </sheetPr>
  <dimension ref="A1:A8"/>
  <sheetViews>
    <sheetView workbookViewId="0">
      <selection activeCell="A16" sqref="A16"/>
    </sheetView>
  </sheetViews>
  <sheetFormatPr defaultColWidth="10.5" defaultRowHeight="11.45" customHeight="1" outlineLevelRow="1" x14ac:dyDescent="0.2"/>
  <cols>
    <col min="1" max="1" width="10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68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20</v>
      </c>
    </row>
    <row r="6" spans="1:1" ht="11.1" customHeight="1" outlineLevel="1" x14ac:dyDescent="0.2">
      <c r="A6" s="5" t="s">
        <v>67</v>
      </c>
    </row>
    <row r="7" spans="1:1" ht="11.1" customHeight="1" outlineLevel="1" x14ac:dyDescent="0.2">
      <c r="A7" s="5" t="s">
        <v>66</v>
      </c>
    </row>
    <row r="8" spans="1:1" ht="11.1" customHeight="1" outlineLevel="1" x14ac:dyDescent="0.2">
      <c r="A8" s="18" t="s">
        <v>65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/>
  </sheetPr>
  <dimension ref="A1:B10"/>
  <sheetViews>
    <sheetView workbookViewId="0">
      <selection activeCell="I23" sqref="I23"/>
    </sheetView>
  </sheetViews>
  <sheetFormatPr defaultColWidth="10.5" defaultRowHeight="11.45" customHeight="1" outlineLevelRow="1" x14ac:dyDescent="0.2"/>
  <cols>
    <col min="1" max="1" width="19" style="4" customWidth="1"/>
    <col min="2" max="2" width="12.5" style="3" customWidth="1"/>
    <col min="3" max="16384" width="10.5" style="3"/>
  </cols>
  <sheetData>
    <row r="1" spans="1:2" ht="11.1" customHeight="1" x14ac:dyDescent="0.2"/>
    <row r="2" spans="1:2" ht="11.1" customHeight="1" x14ac:dyDescent="0.2">
      <c r="A2" s="4" t="s">
        <v>16</v>
      </c>
    </row>
    <row r="3" spans="1:2" ht="11.1" customHeight="1" outlineLevel="1" x14ac:dyDescent="0.2">
      <c r="A3" s="5" t="s">
        <v>15</v>
      </c>
    </row>
    <row r="4" spans="1:2" ht="11.1" customHeight="1" outlineLevel="1" x14ac:dyDescent="0.2">
      <c r="A4" s="5" t="s">
        <v>2</v>
      </c>
    </row>
    <row r="5" spans="1:2" ht="11.1" customHeight="1" outlineLevel="1" x14ac:dyDescent="0.2">
      <c r="A5" s="5" t="s">
        <v>14</v>
      </c>
    </row>
    <row r="6" spans="1:2" ht="11.1" customHeight="1" outlineLevel="1" x14ac:dyDescent="0.2">
      <c r="A6" s="5" t="s">
        <v>13</v>
      </c>
    </row>
    <row r="7" spans="1:2" ht="11.1" customHeight="1" outlineLevel="1" x14ac:dyDescent="0.2">
      <c r="A7" s="5" t="s">
        <v>12</v>
      </c>
    </row>
    <row r="8" spans="1:2" ht="11.1" customHeight="1" outlineLevel="1" x14ac:dyDescent="0.2">
      <c r="A8" s="18" t="s">
        <v>11</v>
      </c>
    </row>
    <row r="10" spans="1:2" ht="11.45" customHeight="1" x14ac:dyDescent="0.2">
      <c r="A10" s="4" t="s">
        <v>27</v>
      </c>
      <c r="B10" s="6">
        <f>870793.6491+222525.2082+300989.6191</f>
        <v>1394308.4764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autoPageBreaks="0"/>
  </sheetPr>
  <dimension ref="A1:A8"/>
  <sheetViews>
    <sheetView workbookViewId="0">
      <selection activeCell="A10" sqref="A10:B10"/>
    </sheetView>
  </sheetViews>
  <sheetFormatPr defaultColWidth="10.5" defaultRowHeight="11.45" customHeight="1" outlineLevelRow="1" x14ac:dyDescent="0.2"/>
  <cols>
    <col min="1" max="1" width="16.6640625" style="1" customWidth="1"/>
    <col min="2" max="2" width="13.1640625" customWidth="1"/>
  </cols>
  <sheetData>
    <row r="1" spans="1:1" ht="11.1" customHeight="1" x14ac:dyDescent="0.2"/>
    <row r="2" spans="1:1" ht="11.1" customHeight="1" x14ac:dyDescent="0.2">
      <c r="A2" s="1" t="s">
        <v>0</v>
      </c>
    </row>
    <row r="3" spans="1:1" ht="11.1" customHeight="1" outlineLevel="1" x14ac:dyDescent="0.2">
      <c r="A3" s="2" t="s">
        <v>1</v>
      </c>
    </row>
    <row r="4" spans="1:1" ht="11.1" customHeight="1" outlineLevel="1" x14ac:dyDescent="0.2">
      <c r="A4" s="2" t="s">
        <v>2</v>
      </c>
    </row>
    <row r="5" spans="1:1" ht="11.1" customHeight="1" outlineLevel="1" x14ac:dyDescent="0.2">
      <c r="A5" s="2" t="s">
        <v>3</v>
      </c>
    </row>
    <row r="6" spans="1:1" ht="11.1" customHeight="1" outlineLevel="1" x14ac:dyDescent="0.2">
      <c r="A6" s="2" t="s">
        <v>4</v>
      </c>
    </row>
    <row r="7" spans="1:1" ht="11.1" customHeight="1" outlineLevel="1" x14ac:dyDescent="0.2">
      <c r="A7" s="2" t="s">
        <v>5</v>
      </c>
    </row>
    <row r="8" spans="1:1" ht="11.1" customHeight="1" outlineLevel="1" x14ac:dyDescent="0.2">
      <c r="A8" s="21" t="s">
        <v>6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/>
  </sheetPr>
  <dimension ref="A1:A8"/>
  <sheetViews>
    <sheetView workbookViewId="0">
      <selection activeCell="A8" sqref="A8"/>
    </sheetView>
  </sheetViews>
  <sheetFormatPr defaultColWidth="10.5" defaultRowHeight="11.45" customHeight="1" outlineLevelRow="1" x14ac:dyDescent="0.2"/>
  <cols>
    <col min="1" max="1" width="10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25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20</v>
      </c>
    </row>
    <row r="6" spans="1:1" ht="11.1" customHeight="1" outlineLevel="1" x14ac:dyDescent="0.2">
      <c r="A6" s="5" t="s">
        <v>24</v>
      </c>
    </row>
    <row r="7" spans="1:1" ht="11.1" customHeight="1" outlineLevel="1" x14ac:dyDescent="0.2">
      <c r="A7" s="5" t="s">
        <v>23</v>
      </c>
    </row>
    <row r="8" spans="1:1" ht="11.1" customHeight="1" outlineLevel="1" x14ac:dyDescent="0.2">
      <c r="A8" s="18" t="s">
        <v>22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autoPageBreaks="0"/>
  </sheetPr>
  <dimension ref="A1:B10"/>
  <sheetViews>
    <sheetView workbookViewId="0">
      <selection activeCell="B11" sqref="B11"/>
    </sheetView>
  </sheetViews>
  <sheetFormatPr defaultColWidth="10.5" defaultRowHeight="11.45" customHeight="1" outlineLevelRow="1" x14ac:dyDescent="0.2"/>
  <cols>
    <col min="1" max="1" width="19.1640625" style="4" customWidth="1"/>
    <col min="2" max="16384" width="10.5" style="3"/>
  </cols>
  <sheetData>
    <row r="1" spans="1:2" ht="11.1" customHeight="1" x14ac:dyDescent="0.2"/>
    <row r="2" spans="1:2" ht="11.1" customHeight="1" x14ac:dyDescent="0.2">
      <c r="A2" s="4" t="s">
        <v>16</v>
      </c>
    </row>
    <row r="3" spans="1:2" ht="11.1" customHeight="1" outlineLevel="1" x14ac:dyDescent="0.2">
      <c r="A3" s="5" t="s">
        <v>41</v>
      </c>
    </row>
    <row r="4" spans="1:2" ht="11.1" customHeight="1" outlineLevel="1" x14ac:dyDescent="0.2">
      <c r="A4" s="5" t="s">
        <v>2</v>
      </c>
    </row>
    <row r="5" spans="1:2" ht="11.1" customHeight="1" outlineLevel="1" x14ac:dyDescent="0.2">
      <c r="A5" s="5" t="s">
        <v>14</v>
      </c>
    </row>
    <row r="6" spans="1:2" ht="11.1" customHeight="1" outlineLevel="1" x14ac:dyDescent="0.2">
      <c r="A6" s="5" t="s">
        <v>52</v>
      </c>
    </row>
    <row r="7" spans="1:2" ht="11.1" customHeight="1" outlineLevel="1" x14ac:dyDescent="0.2">
      <c r="A7" s="5" t="s">
        <v>51</v>
      </c>
    </row>
    <row r="8" spans="1:2" ht="11.1" customHeight="1" outlineLevel="1" x14ac:dyDescent="0.2">
      <c r="A8" s="18" t="s">
        <v>50</v>
      </c>
    </row>
    <row r="10" spans="1:2" ht="11.45" customHeight="1" x14ac:dyDescent="0.2">
      <c r="A10" s="10" t="s">
        <v>27</v>
      </c>
      <c r="B10" s="9">
        <f>2008958.3296+434975.7603+319581.3116</f>
        <v>2763515.4015000002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autoPageBreaks="0"/>
  </sheetPr>
  <dimension ref="A1:A8"/>
  <sheetViews>
    <sheetView workbookViewId="0">
      <selection activeCell="A10" sqref="A10:B10"/>
    </sheetView>
  </sheetViews>
  <sheetFormatPr defaultColWidth="10.5" defaultRowHeight="11.45" customHeight="1" outlineLevelRow="1" x14ac:dyDescent="0.2"/>
  <cols>
    <col min="1" max="1" width="18.8320312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49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3</v>
      </c>
    </row>
    <row r="6" spans="1:1" ht="11.1" customHeight="1" outlineLevel="1" x14ac:dyDescent="0.2">
      <c r="A6" s="5" t="s">
        <v>48</v>
      </c>
    </row>
    <row r="7" spans="1:1" ht="11.1" customHeight="1" outlineLevel="1" x14ac:dyDescent="0.2">
      <c r="A7" s="5" t="s">
        <v>47</v>
      </c>
    </row>
    <row r="8" spans="1:1" ht="11.1" customHeight="1" outlineLevel="1" x14ac:dyDescent="0.2">
      <c r="A8" s="18" t="s">
        <v>46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autoPageBreaks="0"/>
  </sheetPr>
  <dimension ref="A1:A8"/>
  <sheetViews>
    <sheetView workbookViewId="0">
      <selection activeCell="D50" sqref="D50"/>
    </sheetView>
  </sheetViews>
  <sheetFormatPr defaultColWidth="10.5" defaultRowHeight="11.45" customHeight="1" outlineLevelRow="1" x14ac:dyDescent="0.2"/>
  <cols>
    <col min="1" max="1" width="10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56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20</v>
      </c>
    </row>
    <row r="6" spans="1:1" ht="11.1" customHeight="1" outlineLevel="1" x14ac:dyDescent="0.2">
      <c r="A6" s="5" t="s">
        <v>55</v>
      </c>
    </row>
    <row r="7" spans="1:1" ht="11.1" customHeight="1" outlineLevel="1" x14ac:dyDescent="0.2">
      <c r="A7" s="5" t="s">
        <v>54</v>
      </c>
    </row>
    <row r="8" spans="1:1" ht="11.1" customHeight="1" outlineLevel="1" x14ac:dyDescent="0.2">
      <c r="A8" s="18" t="s">
        <v>53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autoPageBreaks="0"/>
  </sheetPr>
  <dimension ref="A1:B10"/>
  <sheetViews>
    <sheetView workbookViewId="0">
      <selection activeCell="B11" sqref="B11"/>
    </sheetView>
  </sheetViews>
  <sheetFormatPr defaultColWidth="10.5" defaultRowHeight="11.45" customHeight="1" outlineLevelRow="1" x14ac:dyDescent="0.2"/>
  <cols>
    <col min="1" max="1" width="19.6640625" style="4" customWidth="1"/>
    <col min="2" max="16384" width="10.5" style="3"/>
  </cols>
  <sheetData>
    <row r="1" spans="1:2" ht="11.1" customHeight="1" x14ac:dyDescent="0.2"/>
    <row r="2" spans="1:2" ht="11.1" customHeight="1" x14ac:dyDescent="0.2">
      <c r="A2" s="4" t="s">
        <v>16</v>
      </c>
    </row>
    <row r="3" spans="1:2" ht="11.1" customHeight="1" outlineLevel="1" x14ac:dyDescent="0.2">
      <c r="A3" s="5" t="s">
        <v>64</v>
      </c>
    </row>
    <row r="4" spans="1:2" ht="11.1" customHeight="1" outlineLevel="1" x14ac:dyDescent="0.2">
      <c r="A4" s="5" t="s">
        <v>2</v>
      </c>
    </row>
    <row r="5" spans="1:2" ht="11.1" customHeight="1" outlineLevel="1" x14ac:dyDescent="0.2">
      <c r="A5" s="5" t="s">
        <v>14</v>
      </c>
    </row>
    <row r="6" spans="1:2" ht="11.1" customHeight="1" outlineLevel="1" x14ac:dyDescent="0.2">
      <c r="A6" s="5" t="s">
        <v>63</v>
      </c>
    </row>
    <row r="7" spans="1:2" ht="11.1" customHeight="1" outlineLevel="1" x14ac:dyDescent="0.2">
      <c r="A7" s="5" t="s">
        <v>62</v>
      </c>
    </row>
    <row r="8" spans="1:2" ht="11.1" customHeight="1" outlineLevel="1" x14ac:dyDescent="0.2">
      <c r="A8" s="18" t="s">
        <v>61</v>
      </c>
    </row>
    <row r="10" spans="1:2" ht="11.45" customHeight="1" x14ac:dyDescent="0.2">
      <c r="A10" s="10" t="s">
        <v>27</v>
      </c>
      <c r="B10" s="9">
        <f>688990.0275+155357.1559+2174074.1217</f>
        <v>3018421.3051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autoPageBreaks="0"/>
  </sheetPr>
  <dimension ref="A1:A8"/>
  <sheetViews>
    <sheetView workbookViewId="0">
      <selection activeCell="A10" sqref="A10:B10"/>
    </sheetView>
  </sheetViews>
  <sheetFormatPr defaultColWidth="10.5" defaultRowHeight="11.45" customHeight="1" outlineLevelRow="1" x14ac:dyDescent="0.2"/>
  <cols>
    <col min="1" max="1" width="17.164062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72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3</v>
      </c>
    </row>
    <row r="6" spans="1:1" ht="11.1" customHeight="1" outlineLevel="1" x14ac:dyDescent="0.2">
      <c r="A6" s="5" t="s">
        <v>71</v>
      </c>
    </row>
    <row r="7" spans="1:1" ht="11.1" customHeight="1" outlineLevel="1" x14ac:dyDescent="0.2">
      <c r="A7" s="5" t="s">
        <v>70</v>
      </c>
    </row>
    <row r="8" spans="1:1" ht="11.1" customHeight="1" outlineLevel="1" x14ac:dyDescent="0.2">
      <c r="A8" s="18" t="s">
        <v>69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autoPageBreaks="0"/>
  </sheetPr>
  <dimension ref="A1:A8"/>
  <sheetViews>
    <sheetView workbookViewId="0">
      <selection activeCell="A16" sqref="A16"/>
    </sheetView>
  </sheetViews>
  <sheetFormatPr defaultColWidth="10.5" defaultRowHeight="11.45" customHeight="1" outlineLevelRow="1" x14ac:dyDescent="0.2"/>
  <cols>
    <col min="1" max="1" width="10.5" style="4" customWidth="1"/>
    <col min="2" max="16384" width="10.5" style="3"/>
  </cols>
  <sheetData>
    <row r="1" spans="1:1" ht="11.1" customHeight="1" x14ac:dyDescent="0.2"/>
    <row r="2" spans="1:1" ht="11.1" customHeight="1" x14ac:dyDescent="0.2">
      <c r="A2" s="4" t="s">
        <v>0</v>
      </c>
    </row>
    <row r="3" spans="1:1" ht="11.1" customHeight="1" outlineLevel="1" x14ac:dyDescent="0.2">
      <c r="A3" s="5" t="s">
        <v>76</v>
      </c>
    </row>
    <row r="4" spans="1:1" ht="11.1" customHeight="1" outlineLevel="1" x14ac:dyDescent="0.2">
      <c r="A4" s="5" t="s">
        <v>2</v>
      </c>
    </row>
    <row r="5" spans="1:1" ht="11.1" customHeight="1" outlineLevel="1" x14ac:dyDescent="0.2">
      <c r="A5" s="5" t="s">
        <v>20</v>
      </c>
    </row>
    <row r="6" spans="1:1" ht="11.1" customHeight="1" outlineLevel="1" x14ac:dyDescent="0.2">
      <c r="A6" s="5" t="s">
        <v>75</v>
      </c>
    </row>
    <row r="7" spans="1:1" ht="11.1" customHeight="1" outlineLevel="1" x14ac:dyDescent="0.2">
      <c r="A7" s="5" t="s">
        <v>74</v>
      </c>
    </row>
    <row r="8" spans="1:1" ht="11.1" customHeight="1" outlineLevel="1" x14ac:dyDescent="0.2">
      <c r="A8" s="18" t="s">
        <v>73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ОТС_Н.Ладога пир</vt:lpstr>
      <vt:lpstr>ОТС_Н.Ладога срм</vt:lpstr>
      <vt:lpstr>ОТС_Н.Ладога обор-е</vt:lpstr>
      <vt:lpstr>АПС_Н.Лад пир</vt:lpstr>
      <vt:lpstr>АПС_Н.Лад срм</vt:lpstr>
      <vt:lpstr>АПС_Н.Лад оборуд-е</vt:lpstr>
      <vt:lpstr>СОТ_Н.Лад пир</vt:lpstr>
      <vt:lpstr>СОТ_Н.Лад срм</vt:lpstr>
      <vt:lpstr>СОТ_Н.Лад оборуд-е</vt:lpstr>
      <vt:lpstr>ОТС_Сертлово пир</vt:lpstr>
      <vt:lpstr>ОТС_Сертлово срм</vt:lpstr>
      <vt:lpstr>ОТС_Сертлово обор-е</vt:lpstr>
      <vt:lpstr>АПС_Серт пир</vt:lpstr>
      <vt:lpstr>АПС_Серт срм</vt:lpstr>
      <vt:lpstr>АПС_Серт оборуд-е</vt:lpstr>
      <vt:lpstr>СОТ_Серт пир</vt:lpstr>
      <vt:lpstr>СОТ_Серт срм</vt:lpstr>
      <vt:lpstr>СОТ_Серт оборуд-е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Пронозова Татьяна Валерьевна</dc:creator>
  <cp:lastModifiedBy>автор</cp:lastModifiedBy>
  <dcterms:created xsi:type="dcterms:W3CDTF">2026-03-18T07:00:23Z</dcterms:created>
  <dcterms:modified xsi:type="dcterms:W3CDTF">2026-04-13T16:45:05Z</dcterms:modified>
</cp:coreProperties>
</file>